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G:\Courses\youtube\excel functions\sample\"/>
    </mc:Choice>
  </mc:AlternateContent>
  <bookViews>
    <workbookView xWindow="-15" yWindow="3525" windowWidth="20505" windowHeight="3540"/>
  </bookViews>
  <sheets>
    <sheet name="SalesOrders" sheetId="1" r:id="rId1"/>
  </sheets>
  <definedNames>
    <definedName name="_xlnm._FilterDatabase" localSheetId="0" hidden="1">SalesOrders!$A$1:$F$45</definedName>
  </definedNames>
  <calcPr calcId="152511"/>
</workbook>
</file>

<file path=xl/calcChain.xml><?xml version="1.0" encoding="utf-8"?>
<calcChain xmlns="http://schemas.openxmlformats.org/spreadsheetml/2006/main">
  <c r="H3" i="1" l="1"/>
  <c r="H4" i="1"/>
  <c r="H5" i="1"/>
  <c r="H6" i="1"/>
  <c r="H7" i="1"/>
  <c r="H8" i="1"/>
  <c r="H9" i="1"/>
  <c r="H10" i="1"/>
  <c r="H11" i="1"/>
  <c r="H12" i="1"/>
  <c r="H13" i="1"/>
  <c r="H14" i="1"/>
  <c r="H15" i="1"/>
  <c r="H16" i="1"/>
  <c r="H17" i="1"/>
  <c r="H18" i="1"/>
  <c r="H19" i="1"/>
  <c r="H20" i="1"/>
  <c r="H21" i="1"/>
  <c r="H22" i="1"/>
  <c r="H23" i="1"/>
  <c r="H24" i="1"/>
  <c r="H25" i="1"/>
  <c r="H26" i="1"/>
  <c r="H27" i="1"/>
  <c r="H28" i="1"/>
  <c r="H29" i="1"/>
  <c r="H30" i="1"/>
  <c r="H31" i="1"/>
  <c r="H32" i="1"/>
  <c r="H33" i="1"/>
  <c r="H34" i="1"/>
  <c r="H35" i="1"/>
  <c r="H36" i="1"/>
  <c r="H37" i="1"/>
  <c r="H38" i="1"/>
  <c r="H39" i="1"/>
  <c r="H40" i="1"/>
  <c r="H41" i="1"/>
  <c r="H42" i="1"/>
  <c r="H43" i="1"/>
  <c r="H44" i="1"/>
  <c r="H45" i="1"/>
  <c r="H2" i="1"/>
  <c r="G3" i="1"/>
  <c r="G4" i="1"/>
  <c r="G5" i="1"/>
  <c r="G6" i="1"/>
  <c r="G7" i="1"/>
  <c r="G8" i="1"/>
  <c r="G9" i="1"/>
  <c r="G10" i="1"/>
  <c r="G11" i="1"/>
  <c r="G12" i="1"/>
  <c r="G13" i="1"/>
  <c r="G14" i="1"/>
  <c r="G15" i="1"/>
  <c r="G16" i="1"/>
  <c r="G17" i="1"/>
  <c r="G18" i="1"/>
  <c r="G19" i="1"/>
  <c r="G20" i="1"/>
  <c r="G21" i="1"/>
  <c r="G22" i="1"/>
  <c r="G23" i="1"/>
  <c r="G24" i="1"/>
  <c r="G25" i="1"/>
  <c r="G26" i="1"/>
  <c r="G27" i="1"/>
  <c r="G28" i="1"/>
  <c r="G29" i="1"/>
  <c r="G30" i="1"/>
  <c r="G31" i="1"/>
  <c r="G32" i="1"/>
  <c r="G33" i="1"/>
  <c r="G34" i="1"/>
  <c r="G35" i="1"/>
  <c r="G36" i="1"/>
  <c r="G37" i="1"/>
  <c r="G38" i="1"/>
  <c r="G39" i="1"/>
  <c r="G40" i="1"/>
  <c r="G41" i="1"/>
  <c r="G42" i="1"/>
  <c r="G43" i="1"/>
  <c r="G44" i="1"/>
  <c r="G45" i="1"/>
  <c r="G2" i="1"/>
  <c r="F44" i="1"/>
  <c r="F43" i="1"/>
  <c r="F42" i="1"/>
  <c r="F41" i="1"/>
  <c r="F40" i="1"/>
  <c r="F39" i="1"/>
  <c r="F38" i="1"/>
  <c r="F37" i="1"/>
  <c r="F36" i="1"/>
  <c r="F35" i="1"/>
  <c r="F34" i="1"/>
  <c r="F33" i="1"/>
  <c r="F32" i="1"/>
  <c r="F31" i="1"/>
  <c r="F30" i="1"/>
  <c r="F29" i="1"/>
  <c r="F28" i="1"/>
  <c r="F27" i="1"/>
  <c r="F26" i="1"/>
  <c r="F25" i="1"/>
  <c r="F24" i="1"/>
  <c r="F23" i="1"/>
  <c r="F22" i="1"/>
  <c r="F21" i="1"/>
  <c r="F20" i="1"/>
  <c r="F19" i="1"/>
  <c r="F18" i="1"/>
  <c r="F17" i="1"/>
  <c r="F16" i="1"/>
  <c r="F15" i="1"/>
  <c r="F14" i="1"/>
  <c r="F13" i="1"/>
  <c r="F12" i="1"/>
  <c r="F11" i="1"/>
  <c r="F10" i="1"/>
  <c r="F9" i="1"/>
  <c r="F8" i="1"/>
  <c r="F7" i="1"/>
  <c r="F6" i="1"/>
  <c r="F5" i="1"/>
  <c r="F4" i="1"/>
  <c r="F3" i="1"/>
  <c r="F2" i="1"/>
</calcChain>
</file>

<file path=xl/sharedStrings.xml><?xml version="1.0" encoding="utf-8"?>
<sst xmlns="http://schemas.openxmlformats.org/spreadsheetml/2006/main" count="94" uniqueCount="24">
  <si>
    <t>Item</t>
  </si>
  <si>
    <t>Units</t>
  </si>
  <si>
    <t>Total</t>
  </si>
  <si>
    <t>Gill</t>
  </si>
  <si>
    <t>Jardine</t>
  </si>
  <si>
    <t>Jones</t>
  </si>
  <si>
    <t>Kivell</t>
  </si>
  <si>
    <t>Thompson</t>
  </si>
  <si>
    <t>Smith</t>
  </si>
  <si>
    <t>Howard</t>
  </si>
  <si>
    <t>Morgan</t>
  </si>
  <si>
    <t>Sorvino</t>
  </si>
  <si>
    <t>Unit Cost</t>
  </si>
  <si>
    <t>Pencil</t>
  </si>
  <si>
    <t>Binder</t>
  </si>
  <si>
    <t>Pen</t>
  </si>
  <si>
    <t>Andrews</t>
  </si>
  <si>
    <t>Parent</t>
  </si>
  <si>
    <t>Desk</t>
  </si>
  <si>
    <t>Pen Set</t>
  </si>
  <si>
    <t>OrderDate</t>
  </si>
  <si>
    <t>Customer</t>
  </si>
  <si>
    <t>or</t>
  </si>
  <si>
    <t>and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</si>
</sst>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1" formatCode="_(* #,##0.00_);_(* \(#,##0.00\);_(* &quot;-&quot;??_);_(@_)"/>
  </numFmts>
  <fonts count="9" x14ac:knownFonts="1">
    <font>
      <sz val="12"/>
      <name val="Arial Narrow"/>
    </font>
    <font>
      <sz val="12"/>
      <name val="Arial Narrow"/>
    </font>
    <font>
      <sz val="10"/>
      <name val="Arial"/>
      <family val="2"/>
    </font>
    <font>
      <sz val="10"/>
      <name val="Arial"/>
      <family val="2"/>
    </font>
    <font>
      <sz val="12"/>
      <name val="Arial Narrow"/>
      <family val="2"/>
    </font>
    <font>
      <sz val="12"/>
      <name val="Arial Narrow"/>
      <family val="2"/>
    </font>
    <font>
      <u/>
      <sz val="11"/>
      <color indexed="12"/>
      <name val="Arial Narrow"/>
      <family val="2"/>
    </font>
    <font>
      <b/>
      <sz val="14"/>
      <color indexed="12"/>
      <name val="Arial"/>
      <family val="2"/>
    </font>
    <font>
      <sz val="14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</borders>
  <cellStyleXfs count="11">
    <xf numFmtId="0" fontId="0" fillId="0" borderId="0"/>
    <xf numFmtId="171" fontId="1" fillId="0" borderId="0" applyFont="0" applyFill="0" applyBorder="0" applyAlignment="0" applyProtection="0"/>
    <xf numFmtId="171" fontId="5" fillId="0" borderId="0" applyFont="0" applyFill="0" applyBorder="0" applyAlignment="0" applyProtection="0"/>
    <xf numFmtId="0" fontId="2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4" fillId="0" borderId="0"/>
    <xf numFmtId="0" fontId="4" fillId="0" borderId="0"/>
    <xf numFmtId="0" fontId="4" fillId="0" borderId="0"/>
    <xf numFmtId="0" fontId="2" fillId="0" borderId="0"/>
    <xf numFmtId="0" fontId="2" fillId="0" borderId="0"/>
    <xf numFmtId="0" fontId="2" fillId="0" borderId="0"/>
  </cellStyleXfs>
  <cellXfs count="36">
    <xf numFmtId="0" fontId="0" fillId="0" borderId="0" xfId="0"/>
    <xf numFmtId="0" fontId="0" fillId="0" borderId="0" xfId="0" applyAlignment="1">
      <alignment vertical="center"/>
    </xf>
    <xf numFmtId="0" fontId="3" fillId="0" borderId="0" xfId="0" applyFont="1" applyBorder="1" applyAlignment="1" applyProtection="1">
      <alignment vertical="center"/>
    </xf>
    <xf numFmtId="0" fontId="3" fillId="0" borderId="0" xfId="0" applyFont="1" applyFill="1" applyBorder="1" applyAlignment="1" applyProtection="1">
      <alignment vertical="center"/>
      <protection locked="0"/>
    </xf>
    <xf numFmtId="0" fontId="3" fillId="0" borderId="0" xfId="0" applyFont="1" applyFill="1" applyBorder="1" applyAlignment="1" applyProtection="1">
      <alignment vertical="center"/>
    </xf>
    <xf numFmtId="14" fontId="8" fillId="0" borderId="1" xfId="0" applyNumberFormat="1" applyFont="1" applyBorder="1" applyAlignment="1" applyProtection="1">
      <alignment vertical="center"/>
    </xf>
    <xf numFmtId="0" fontId="8" fillId="0" borderId="2" xfId="0" applyFont="1" applyBorder="1" applyAlignment="1" applyProtection="1">
      <alignment vertical="center"/>
    </xf>
    <xf numFmtId="0" fontId="8" fillId="0" borderId="2" xfId="10" applyFont="1" applyBorder="1" applyAlignment="1" applyProtection="1">
      <alignment horizontal="left" vertical="center"/>
    </xf>
    <xf numFmtId="0" fontId="8" fillId="0" borderId="2" xfId="0" applyFont="1" applyFill="1" applyBorder="1" applyAlignment="1" applyProtection="1">
      <alignment vertical="center"/>
      <protection locked="0"/>
    </xf>
    <xf numFmtId="171" fontId="8" fillId="0" borderId="2" xfId="1" applyFont="1" applyFill="1" applyBorder="1" applyAlignment="1" applyProtection="1">
      <alignment horizontal="left" vertical="center"/>
    </xf>
    <xf numFmtId="0" fontId="8" fillId="0" borderId="2" xfId="9" applyFont="1" applyBorder="1" applyAlignment="1" applyProtection="1">
      <alignment vertical="center"/>
    </xf>
    <xf numFmtId="14" fontId="8" fillId="0" borderId="4" xfId="0" applyNumberFormat="1" applyFont="1" applyBorder="1" applyAlignment="1" applyProtection="1">
      <alignment vertical="center"/>
    </xf>
    <xf numFmtId="0" fontId="8" fillId="0" borderId="5" xfId="0" applyFont="1" applyBorder="1" applyAlignment="1" applyProtection="1">
      <alignment vertical="center"/>
    </xf>
    <xf numFmtId="0" fontId="8" fillId="0" borderId="5" xfId="10" applyFont="1" applyBorder="1" applyAlignment="1" applyProtection="1">
      <alignment horizontal="left" vertical="center"/>
    </xf>
    <xf numFmtId="0" fontId="8" fillId="0" borderId="5" xfId="0" applyFont="1" applyFill="1" applyBorder="1" applyAlignment="1" applyProtection="1">
      <alignment vertical="center"/>
      <protection locked="0"/>
    </xf>
    <xf numFmtId="171" fontId="8" fillId="0" borderId="5" xfId="1" applyFont="1" applyFill="1" applyBorder="1" applyAlignment="1" applyProtection="1">
      <alignment horizontal="left" vertical="center"/>
    </xf>
    <xf numFmtId="0" fontId="7" fillId="2" borderId="7" xfId="0" applyFont="1" applyFill="1" applyBorder="1" applyAlignment="1" applyProtection="1">
      <alignment horizontal="center" vertical="center"/>
    </xf>
    <xf numFmtId="1" fontId="7" fillId="2" borderId="8" xfId="0" applyNumberFormat="1" applyFont="1" applyFill="1" applyBorder="1" applyAlignment="1" applyProtection="1">
      <alignment horizontal="left" vertical="center"/>
    </xf>
    <xf numFmtId="0" fontId="7" fillId="2" borderId="8" xfId="10" applyFont="1" applyFill="1" applyBorder="1" applyAlignment="1" applyProtection="1">
      <alignment horizontal="left" vertical="center"/>
    </xf>
    <xf numFmtId="0" fontId="7" fillId="2" borderId="8" xfId="3" applyFont="1" applyFill="1" applyBorder="1" applyAlignment="1" applyProtection="1">
      <alignment horizontal="left" vertical="center"/>
      <protection locked="0"/>
    </xf>
    <xf numFmtId="0" fontId="7" fillId="2" borderId="8" xfId="3" applyFont="1" applyFill="1" applyBorder="1" applyAlignment="1" applyProtection="1">
      <alignment horizontal="left" vertical="center"/>
    </xf>
    <xf numFmtId="171" fontId="3" fillId="0" borderId="0" xfId="0" applyNumberFormat="1" applyFont="1" applyBorder="1" applyAlignment="1" applyProtection="1">
      <alignment vertical="center"/>
    </xf>
    <xf numFmtId="14" fontId="0" fillId="0" borderId="0" xfId="0" applyNumberFormat="1" applyAlignment="1">
      <alignment vertical="center"/>
    </xf>
    <xf numFmtId="0" fontId="0" fillId="0" borderId="0" xfId="0" applyNumberFormat="1" applyAlignment="1">
      <alignment vertical="center"/>
    </xf>
    <xf numFmtId="0" fontId="4" fillId="0" borderId="0" xfId="0" applyFont="1" applyAlignment="1">
      <alignment vertical="center"/>
    </xf>
    <xf numFmtId="0" fontId="4" fillId="0" borderId="0" xfId="0" applyNumberFormat="1" applyFont="1" applyAlignment="1">
      <alignment vertical="center"/>
    </xf>
    <xf numFmtId="9" fontId="0" fillId="0" borderId="0" xfId="0" applyNumberFormat="1" applyAlignment="1">
      <alignment vertical="center"/>
    </xf>
    <xf numFmtId="171" fontId="3" fillId="0" borderId="0" xfId="0" applyNumberFormat="1" applyFont="1" applyFill="1" applyBorder="1" applyAlignment="1" applyProtection="1">
      <alignment vertical="center"/>
    </xf>
    <xf numFmtId="0" fontId="4" fillId="0" borderId="9" xfId="0" applyFont="1" applyBorder="1" applyAlignment="1">
      <alignment vertical="center"/>
    </xf>
    <xf numFmtId="171" fontId="8" fillId="0" borderId="2" xfId="1" applyFont="1" applyBorder="1" applyAlignment="1" applyProtection="1">
      <alignment vertical="center"/>
    </xf>
    <xf numFmtId="0" fontId="0" fillId="0" borderId="2" xfId="0" applyBorder="1" applyAlignment="1">
      <alignment vertical="center"/>
    </xf>
    <xf numFmtId="0" fontId="0" fillId="0" borderId="3" xfId="0" applyBorder="1" applyAlignment="1">
      <alignment vertical="center"/>
    </xf>
    <xf numFmtId="171" fontId="8" fillId="0" borderId="5" xfId="1" applyFont="1" applyBorder="1" applyAlignment="1" applyProtection="1">
      <alignment vertical="center"/>
    </xf>
    <xf numFmtId="0" fontId="0" fillId="0" borderId="5" xfId="0" applyBorder="1" applyAlignment="1">
      <alignment vertical="center"/>
    </xf>
    <xf numFmtId="0" fontId="0" fillId="0" borderId="6" xfId="0" applyBorder="1" applyAlignment="1">
      <alignment vertical="center"/>
    </xf>
    <xf numFmtId="0" fontId="4" fillId="0" borderId="8" xfId="0" applyFont="1" applyBorder="1" applyAlignment="1">
      <alignment vertical="center"/>
    </xf>
  </cellXfs>
  <cellStyles count="11">
    <cellStyle name="Comma" xfId="1" builtinId="3"/>
    <cellStyle name="Comma 2" xfId="2"/>
    <cellStyle name="Currency_TapePivot" xfId="3"/>
    <cellStyle name="Hyperlink 2" xfId="4"/>
    <cellStyle name="Normal" xfId="0" builtinId="0"/>
    <cellStyle name="Normal 2" xfId="5"/>
    <cellStyle name="Normal 2 2" xfId="6"/>
    <cellStyle name="Normal 2 3 2" xfId="7"/>
    <cellStyle name="Normal 3" xfId="8"/>
    <cellStyle name="Normal_Sheet1" xfId="9"/>
    <cellStyle name="Normal_TapePivot" xfId="1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L45"/>
  <sheetViews>
    <sheetView rightToLeft="1" tabSelected="1" workbookViewId="0">
      <selection activeCell="H2" sqref="H2"/>
    </sheetView>
  </sheetViews>
  <sheetFormatPr defaultRowHeight="15.75" x14ac:dyDescent="0.25"/>
  <cols>
    <col min="1" max="1" width="19.7109375" style="2" bestFit="1" customWidth="1"/>
    <col min="2" max="2" width="16.7109375" style="2" bestFit="1" customWidth="1"/>
    <col min="3" max="3" width="11" style="2" bestFit="1" customWidth="1"/>
    <col min="4" max="4" width="10.28515625" style="3" bestFit="1" customWidth="1"/>
    <col min="5" max="5" width="15.7109375" style="4" bestFit="1" customWidth="1"/>
    <col min="6" max="6" width="14" style="2" bestFit="1" customWidth="1"/>
    <col min="7" max="9" width="9.140625" style="1"/>
    <col min="10" max="10" width="14.140625" style="1" bestFit="1" customWidth="1"/>
    <col min="11" max="11" width="12" style="1" bestFit="1" customWidth="1"/>
    <col min="12" max="12" width="10.140625" style="1" bestFit="1" customWidth="1"/>
    <col min="13" max="16384" width="9.140625" style="1"/>
  </cols>
  <sheetData>
    <row r="1" spans="1:12" ht="18.75" thickTop="1" x14ac:dyDescent="0.25">
      <c r="A1" s="16" t="s">
        <v>20</v>
      </c>
      <c r="B1" s="17" t="s">
        <v>21</v>
      </c>
      <c r="C1" s="18" t="s">
        <v>0</v>
      </c>
      <c r="D1" s="19" t="s">
        <v>1</v>
      </c>
      <c r="E1" s="20" t="s">
        <v>12</v>
      </c>
      <c r="F1" s="20" t="s">
        <v>2</v>
      </c>
      <c r="G1" s="35" t="s">
        <v>22</v>
      </c>
      <c r="H1" s="28" t="s">
        <v>23</v>
      </c>
      <c r="J1" s="23"/>
      <c r="K1" s="22"/>
    </row>
    <row r="2" spans="1:12" ht="18" x14ac:dyDescent="0.25">
      <c r="A2" s="5">
        <v>40184</v>
      </c>
      <c r="B2" s="6" t="s">
        <v>5</v>
      </c>
      <c r="C2" s="7" t="s">
        <v>13</v>
      </c>
      <c r="D2" s="8">
        <v>95</v>
      </c>
      <c r="E2" s="9">
        <v>1.99</v>
      </c>
      <c r="F2" s="29">
        <f t="shared" ref="F2:F44" si="0">E2*D2</f>
        <v>189.05</v>
      </c>
      <c r="G2" s="30" t="str">
        <f>IF(OR(C2="Pencil",C2="Pen",C2="Desk",B2="Jones"),"تم","لا يوجد")</f>
        <v>تم</v>
      </c>
      <c r="H2" s="31" t="str">
        <f>IF(AND(C2="Pencil",B2="Jones"),"تم","لا يوجد")</f>
        <v>تم</v>
      </c>
      <c r="K2" s="25"/>
    </row>
    <row r="3" spans="1:12" ht="18" x14ac:dyDescent="0.25">
      <c r="A3" s="5">
        <v>40201</v>
      </c>
      <c r="B3" s="10" t="s">
        <v>6</v>
      </c>
      <c r="C3" s="7" t="s">
        <v>14</v>
      </c>
      <c r="D3" s="8">
        <v>50</v>
      </c>
      <c r="E3" s="9">
        <v>19.989999999999998</v>
      </c>
      <c r="F3" s="29">
        <f t="shared" si="0"/>
        <v>999.49999999999989</v>
      </c>
      <c r="G3" s="30" t="str">
        <f t="shared" ref="G3:G45" si="1">IF(OR(C3="Pencil",C3="Pen",C3="Desk",B3="Jones"),"تم","لا يوجد")</f>
        <v>لا يوجد</v>
      </c>
      <c r="H3" s="31" t="str">
        <f t="shared" ref="H3:H45" si="2">IF(AND(C3="Pencil",B3="Jones"),"تم","لا يوجد")</f>
        <v>لا يوجد</v>
      </c>
      <c r="K3" s="26"/>
    </row>
    <row r="4" spans="1:12" ht="18" x14ac:dyDescent="0.25">
      <c r="A4" s="5">
        <v>40218</v>
      </c>
      <c r="B4" s="6" t="s">
        <v>4</v>
      </c>
      <c r="C4" s="7" t="s">
        <v>13</v>
      </c>
      <c r="D4" s="8">
        <v>36</v>
      </c>
      <c r="E4" s="9">
        <v>4.99</v>
      </c>
      <c r="F4" s="29">
        <f t="shared" si="0"/>
        <v>179.64000000000001</v>
      </c>
      <c r="G4" s="30" t="str">
        <f t="shared" si="1"/>
        <v>تم</v>
      </c>
      <c r="H4" s="31" t="str">
        <f t="shared" si="2"/>
        <v>لا يوجد</v>
      </c>
      <c r="I4" s="24"/>
      <c r="J4" s="22"/>
      <c r="K4" s="25"/>
      <c r="L4" s="22"/>
    </row>
    <row r="5" spans="1:12" ht="18" x14ac:dyDescent="0.25">
      <c r="A5" s="5">
        <v>40235</v>
      </c>
      <c r="B5" s="6" t="s">
        <v>3</v>
      </c>
      <c r="C5" s="7" t="s">
        <v>15</v>
      </c>
      <c r="D5" s="8">
        <v>27</v>
      </c>
      <c r="E5" s="9">
        <v>19.989999999999998</v>
      </c>
      <c r="F5" s="29">
        <f t="shared" si="0"/>
        <v>539.7299999999999</v>
      </c>
      <c r="G5" s="30" t="str">
        <f t="shared" si="1"/>
        <v>تم</v>
      </c>
      <c r="H5" s="31" t="str">
        <f t="shared" si="2"/>
        <v>لا يوجد</v>
      </c>
    </row>
    <row r="6" spans="1:12" ht="18" x14ac:dyDescent="0.25">
      <c r="A6" s="5">
        <v>40252</v>
      </c>
      <c r="B6" s="6" t="s">
        <v>11</v>
      </c>
      <c r="C6" s="7" t="s">
        <v>13</v>
      </c>
      <c r="D6" s="8">
        <v>56</v>
      </c>
      <c r="E6" s="9">
        <v>2.99</v>
      </c>
      <c r="F6" s="29">
        <f t="shared" si="0"/>
        <v>167.44</v>
      </c>
      <c r="G6" s="30" t="str">
        <f t="shared" si="1"/>
        <v>تم</v>
      </c>
      <c r="H6" s="31" t="str">
        <f t="shared" si="2"/>
        <v>لا يوجد</v>
      </c>
    </row>
    <row r="7" spans="1:12" ht="18" x14ac:dyDescent="0.25">
      <c r="A7" s="5">
        <v>40269</v>
      </c>
      <c r="B7" s="10" t="s">
        <v>5</v>
      </c>
      <c r="C7" s="7" t="s">
        <v>14</v>
      </c>
      <c r="D7" s="8">
        <v>60</v>
      </c>
      <c r="E7" s="9">
        <v>4.99</v>
      </c>
      <c r="F7" s="29">
        <f t="shared" si="0"/>
        <v>299.40000000000003</v>
      </c>
      <c r="G7" s="30" t="str">
        <f t="shared" si="1"/>
        <v>تم</v>
      </c>
      <c r="H7" s="31" t="str">
        <f t="shared" si="2"/>
        <v>لا يوجد</v>
      </c>
    </row>
    <row r="8" spans="1:12" ht="18" x14ac:dyDescent="0.25">
      <c r="A8" s="5">
        <v>40286</v>
      </c>
      <c r="B8" s="6" t="s">
        <v>16</v>
      </c>
      <c r="C8" s="7" t="s">
        <v>13</v>
      </c>
      <c r="D8" s="8">
        <v>75</v>
      </c>
      <c r="E8" s="9">
        <v>1.99</v>
      </c>
      <c r="F8" s="29">
        <f t="shared" si="0"/>
        <v>149.25</v>
      </c>
      <c r="G8" s="30" t="str">
        <f t="shared" si="1"/>
        <v>تم</v>
      </c>
      <c r="H8" s="31" t="str">
        <f t="shared" si="2"/>
        <v>لا يوجد</v>
      </c>
    </row>
    <row r="9" spans="1:12" ht="18" x14ac:dyDescent="0.25">
      <c r="A9" s="5">
        <v>40303</v>
      </c>
      <c r="B9" s="6" t="s">
        <v>4</v>
      </c>
      <c r="C9" s="7" t="s">
        <v>13</v>
      </c>
      <c r="D9" s="8">
        <v>90</v>
      </c>
      <c r="E9" s="9">
        <v>4.99</v>
      </c>
      <c r="F9" s="29">
        <f t="shared" si="0"/>
        <v>449.1</v>
      </c>
      <c r="G9" s="30" t="str">
        <f t="shared" si="1"/>
        <v>تم</v>
      </c>
      <c r="H9" s="31" t="str">
        <f t="shared" si="2"/>
        <v>لا يوجد</v>
      </c>
    </row>
    <row r="10" spans="1:12" ht="18" x14ac:dyDescent="0.25">
      <c r="A10" s="5">
        <v>40320</v>
      </c>
      <c r="B10" s="10" t="s">
        <v>7</v>
      </c>
      <c r="C10" s="7" t="s">
        <v>13</v>
      </c>
      <c r="D10" s="8">
        <v>32</v>
      </c>
      <c r="E10" s="9">
        <v>1.99</v>
      </c>
      <c r="F10" s="29">
        <f t="shared" si="0"/>
        <v>63.68</v>
      </c>
      <c r="G10" s="30" t="str">
        <f t="shared" si="1"/>
        <v>تم</v>
      </c>
      <c r="H10" s="31" t="str">
        <f t="shared" si="2"/>
        <v>لا يوجد</v>
      </c>
    </row>
    <row r="11" spans="1:12" ht="18" x14ac:dyDescent="0.25">
      <c r="A11" s="5">
        <v>40337</v>
      </c>
      <c r="B11" s="10" t="s">
        <v>5</v>
      </c>
      <c r="C11" s="7" t="s">
        <v>14</v>
      </c>
      <c r="D11" s="8">
        <v>60</v>
      </c>
      <c r="E11" s="9">
        <v>8.99</v>
      </c>
      <c r="F11" s="29">
        <f t="shared" si="0"/>
        <v>539.4</v>
      </c>
      <c r="G11" s="30" t="str">
        <f t="shared" si="1"/>
        <v>تم</v>
      </c>
      <c r="H11" s="31" t="str">
        <f t="shared" si="2"/>
        <v>لا يوجد</v>
      </c>
    </row>
    <row r="12" spans="1:12" ht="18" x14ac:dyDescent="0.25">
      <c r="A12" s="5">
        <v>40354</v>
      </c>
      <c r="B12" s="10" t="s">
        <v>10</v>
      </c>
      <c r="C12" s="7" t="s">
        <v>13</v>
      </c>
      <c r="D12" s="8">
        <v>90</v>
      </c>
      <c r="E12" s="9">
        <v>4.99</v>
      </c>
      <c r="F12" s="29">
        <f t="shared" si="0"/>
        <v>449.1</v>
      </c>
      <c r="G12" s="30" t="str">
        <f t="shared" si="1"/>
        <v>تم</v>
      </c>
      <c r="H12" s="31" t="str">
        <f t="shared" si="2"/>
        <v>لا يوجد</v>
      </c>
    </row>
    <row r="13" spans="1:12" ht="18" x14ac:dyDescent="0.25">
      <c r="A13" s="5">
        <v>40371</v>
      </c>
      <c r="B13" s="10" t="s">
        <v>9</v>
      </c>
      <c r="C13" s="7" t="s">
        <v>14</v>
      </c>
      <c r="D13" s="8">
        <v>29</v>
      </c>
      <c r="E13" s="9">
        <v>1.99</v>
      </c>
      <c r="F13" s="29">
        <f t="shared" si="0"/>
        <v>57.71</v>
      </c>
      <c r="G13" s="30" t="str">
        <f t="shared" si="1"/>
        <v>لا يوجد</v>
      </c>
      <c r="H13" s="31" t="str">
        <f t="shared" si="2"/>
        <v>لا يوجد</v>
      </c>
    </row>
    <row r="14" spans="1:12" ht="18" x14ac:dyDescent="0.25">
      <c r="A14" s="5">
        <v>40388</v>
      </c>
      <c r="B14" s="6" t="s">
        <v>17</v>
      </c>
      <c r="C14" s="7" t="s">
        <v>14</v>
      </c>
      <c r="D14" s="8">
        <v>81</v>
      </c>
      <c r="E14" s="9">
        <v>19.989999999999998</v>
      </c>
      <c r="F14" s="29">
        <f t="shared" si="0"/>
        <v>1619.1899999999998</v>
      </c>
      <c r="G14" s="30" t="str">
        <f t="shared" si="1"/>
        <v>لا يوجد</v>
      </c>
      <c r="H14" s="31" t="str">
        <f t="shared" si="2"/>
        <v>لا يوجد</v>
      </c>
    </row>
    <row r="15" spans="1:12" ht="18" x14ac:dyDescent="0.25">
      <c r="A15" s="5">
        <v>40405</v>
      </c>
      <c r="B15" s="6" t="s">
        <v>5</v>
      </c>
      <c r="C15" s="7" t="s">
        <v>13</v>
      </c>
      <c r="D15" s="8">
        <v>35</v>
      </c>
      <c r="E15" s="9">
        <v>4.99</v>
      </c>
      <c r="F15" s="29">
        <f t="shared" si="0"/>
        <v>174.65</v>
      </c>
      <c r="G15" s="30" t="str">
        <f t="shared" si="1"/>
        <v>تم</v>
      </c>
      <c r="H15" s="31" t="str">
        <f t="shared" si="2"/>
        <v>تم</v>
      </c>
    </row>
    <row r="16" spans="1:12" ht="18" x14ac:dyDescent="0.25">
      <c r="A16" s="5">
        <v>40422</v>
      </c>
      <c r="B16" s="6" t="s">
        <v>8</v>
      </c>
      <c r="C16" s="7" t="s">
        <v>18</v>
      </c>
      <c r="D16" s="8">
        <v>2</v>
      </c>
      <c r="E16" s="9">
        <v>125</v>
      </c>
      <c r="F16" s="29">
        <f t="shared" si="0"/>
        <v>250</v>
      </c>
      <c r="G16" s="30" t="str">
        <f t="shared" si="1"/>
        <v>تم</v>
      </c>
      <c r="H16" s="31" t="str">
        <f t="shared" si="2"/>
        <v>لا يوجد</v>
      </c>
    </row>
    <row r="17" spans="1:8" ht="18" x14ac:dyDescent="0.25">
      <c r="A17" s="5">
        <v>40439</v>
      </c>
      <c r="B17" s="10" t="s">
        <v>5</v>
      </c>
      <c r="C17" s="7" t="s">
        <v>19</v>
      </c>
      <c r="D17" s="8">
        <v>16</v>
      </c>
      <c r="E17" s="9">
        <v>15.99</v>
      </c>
      <c r="F17" s="29">
        <f t="shared" si="0"/>
        <v>255.84</v>
      </c>
      <c r="G17" s="30" t="str">
        <f t="shared" si="1"/>
        <v>تم</v>
      </c>
      <c r="H17" s="31" t="str">
        <f t="shared" si="2"/>
        <v>لا يوجد</v>
      </c>
    </row>
    <row r="18" spans="1:8" ht="18" x14ac:dyDescent="0.25">
      <c r="A18" s="5">
        <v>40456</v>
      </c>
      <c r="B18" s="10" t="s">
        <v>10</v>
      </c>
      <c r="C18" s="7" t="s">
        <v>14</v>
      </c>
      <c r="D18" s="8">
        <v>28</v>
      </c>
      <c r="E18" s="9">
        <v>8.99</v>
      </c>
      <c r="F18" s="29">
        <f t="shared" si="0"/>
        <v>251.72</v>
      </c>
      <c r="G18" s="30" t="str">
        <f t="shared" si="1"/>
        <v>لا يوجد</v>
      </c>
      <c r="H18" s="31" t="str">
        <f t="shared" si="2"/>
        <v>لا يوجد</v>
      </c>
    </row>
    <row r="19" spans="1:8" ht="18" x14ac:dyDescent="0.25">
      <c r="A19" s="5">
        <v>40473</v>
      </c>
      <c r="B19" s="10" t="s">
        <v>5</v>
      </c>
      <c r="C19" s="7" t="s">
        <v>15</v>
      </c>
      <c r="D19" s="8">
        <v>64</v>
      </c>
      <c r="E19" s="9">
        <v>8.99</v>
      </c>
      <c r="F19" s="29">
        <f t="shared" si="0"/>
        <v>575.36</v>
      </c>
      <c r="G19" s="30" t="str">
        <f t="shared" si="1"/>
        <v>تم</v>
      </c>
      <c r="H19" s="31" t="str">
        <f t="shared" si="2"/>
        <v>لا يوجد</v>
      </c>
    </row>
    <row r="20" spans="1:8" ht="18" x14ac:dyDescent="0.25">
      <c r="A20" s="5">
        <v>40490</v>
      </c>
      <c r="B20" s="6" t="s">
        <v>17</v>
      </c>
      <c r="C20" s="7" t="s">
        <v>15</v>
      </c>
      <c r="D20" s="8">
        <v>15</v>
      </c>
      <c r="E20" s="9">
        <v>19.989999999999998</v>
      </c>
      <c r="F20" s="29">
        <f t="shared" si="0"/>
        <v>299.84999999999997</v>
      </c>
      <c r="G20" s="30" t="str">
        <f t="shared" si="1"/>
        <v>تم</v>
      </c>
      <c r="H20" s="31" t="str">
        <f t="shared" si="2"/>
        <v>لا يوجد</v>
      </c>
    </row>
    <row r="21" spans="1:8" ht="18" x14ac:dyDescent="0.25">
      <c r="A21" s="5">
        <v>40507</v>
      </c>
      <c r="B21" s="6" t="s">
        <v>6</v>
      </c>
      <c r="C21" s="7" t="s">
        <v>19</v>
      </c>
      <c r="D21" s="8">
        <v>96</v>
      </c>
      <c r="E21" s="9">
        <v>4.99</v>
      </c>
      <c r="F21" s="29">
        <f t="shared" si="0"/>
        <v>479.04</v>
      </c>
      <c r="G21" s="30" t="str">
        <f t="shared" si="1"/>
        <v>لا يوجد</v>
      </c>
      <c r="H21" s="31" t="str">
        <f t="shared" si="2"/>
        <v>لا يوجد</v>
      </c>
    </row>
    <row r="22" spans="1:8" ht="18" x14ac:dyDescent="0.25">
      <c r="A22" s="5">
        <v>40524</v>
      </c>
      <c r="B22" s="6" t="s">
        <v>8</v>
      </c>
      <c r="C22" s="7" t="s">
        <v>13</v>
      </c>
      <c r="D22" s="8">
        <v>67</v>
      </c>
      <c r="E22" s="9">
        <v>1.29</v>
      </c>
      <c r="F22" s="29">
        <f t="shared" si="0"/>
        <v>86.43</v>
      </c>
      <c r="G22" s="30" t="str">
        <f t="shared" si="1"/>
        <v>تم</v>
      </c>
      <c r="H22" s="31" t="str">
        <f t="shared" si="2"/>
        <v>لا يوجد</v>
      </c>
    </row>
    <row r="23" spans="1:8" ht="18" x14ac:dyDescent="0.25">
      <c r="A23" s="5">
        <v>40541</v>
      </c>
      <c r="B23" s="6" t="s">
        <v>17</v>
      </c>
      <c r="C23" s="7" t="s">
        <v>19</v>
      </c>
      <c r="D23" s="8">
        <v>74</v>
      </c>
      <c r="E23" s="9">
        <v>15.99</v>
      </c>
      <c r="F23" s="29">
        <f t="shared" si="0"/>
        <v>1183.26</v>
      </c>
      <c r="G23" s="30" t="str">
        <f t="shared" si="1"/>
        <v>لا يوجد</v>
      </c>
      <c r="H23" s="31" t="str">
        <f t="shared" si="2"/>
        <v>لا يوجد</v>
      </c>
    </row>
    <row r="24" spans="1:8" ht="18" x14ac:dyDescent="0.25">
      <c r="A24" s="5">
        <v>40558</v>
      </c>
      <c r="B24" s="6" t="s">
        <v>3</v>
      </c>
      <c r="C24" s="7" t="s">
        <v>14</v>
      </c>
      <c r="D24" s="8">
        <v>46</v>
      </c>
      <c r="E24" s="9">
        <v>8.99</v>
      </c>
      <c r="F24" s="29">
        <f t="shared" si="0"/>
        <v>413.54</v>
      </c>
      <c r="G24" s="30" t="str">
        <f t="shared" si="1"/>
        <v>لا يوجد</v>
      </c>
      <c r="H24" s="31" t="str">
        <f t="shared" si="2"/>
        <v>لا يوجد</v>
      </c>
    </row>
    <row r="25" spans="1:8" ht="18" x14ac:dyDescent="0.25">
      <c r="A25" s="5">
        <v>40575</v>
      </c>
      <c r="B25" s="6" t="s">
        <v>8</v>
      </c>
      <c r="C25" s="7" t="s">
        <v>14</v>
      </c>
      <c r="D25" s="8">
        <v>87</v>
      </c>
      <c r="E25" s="9">
        <v>15</v>
      </c>
      <c r="F25" s="29">
        <f t="shared" si="0"/>
        <v>1305</v>
      </c>
      <c r="G25" s="30" t="str">
        <f t="shared" si="1"/>
        <v>لا يوجد</v>
      </c>
      <c r="H25" s="31" t="str">
        <f t="shared" si="2"/>
        <v>لا يوجد</v>
      </c>
    </row>
    <row r="26" spans="1:8" ht="18" x14ac:dyDescent="0.25">
      <c r="A26" s="5">
        <v>40592</v>
      </c>
      <c r="B26" s="10" t="s">
        <v>5</v>
      </c>
      <c r="C26" s="7" t="s">
        <v>14</v>
      </c>
      <c r="D26" s="8">
        <v>4</v>
      </c>
      <c r="E26" s="9">
        <v>4.99</v>
      </c>
      <c r="F26" s="29">
        <f t="shared" si="0"/>
        <v>19.96</v>
      </c>
      <c r="G26" s="30" t="str">
        <f t="shared" si="1"/>
        <v>تم</v>
      </c>
      <c r="H26" s="31" t="str">
        <f t="shared" si="2"/>
        <v>لا يوجد</v>
      </c>
    </row>
    <row r="27" spans="1:8" ht="18" x14ac:dyDescent="0.25">
      <c r="A27" s="5">
        <v>40609</v>
      </c>
      <c r="B27" s="6" t="s">
        <v>11</v>
      </c>
      <c r="C27" s="7" t="s">
        <v>14</v>
      </c>
      <c r="D27" s="8">
        <v>7</v>
      </c>
      <c r="E27" s="9">
        <v>19.989999999999998</v>
      </c>
      <c r="F27" s="29">
        <f t="shared" si="0"/>
        <v>139.92999999999998</v>
      </c>
      <c r="G27" s="30" t="str">
        <f t="shared" si="1"/>
        <v>لا يوجد</v>
      </c>
      <c r="H27" s="31" t="str">
        <f t="shared" si="2"/>
        <v>لا يوجد</v>
      </c>
    </row>
    <row r="28" spans="1:8" ht="18" x14ac:dyDescent="0.25">
      <c r="A28" s="5">
        <v>40626</v>
      </c>
      <c r="B28" s="6" t="s">
        <v>4</v>
      </c>
      <c r="C28" s="7" t="s">
        <v>19</v>
      </c>
      <c r="D28" s="8">
        <v>50</v>
      </c>
      <c r="E28" s="9">
        <v>4.99</v>
      </c>
      <c r="F28" s="29">
        <f t="shared" si="0"/>
        <v>249.5</v>
      </c>
      <c r="G28" s="30" t="str">
        <f t="shared" si="1"/>
        <v>لا يوجد</v>
      </c>
      <c r="H28" s="31" t="str">
        <f t="shared" si="2"/>
        <v>لا يوجد</v>
      </c>
    </row>
    <row r="29" spans="1:8" ht="18" x14ac:dyDescent="0.25">
      <c r="A29" s="5">
        <v>40643</v>
      </c>
      <c r="B29" s="6" t="s">
        <v>16</v>
      </c>
      <c r="C29" s="7" t="s">
        <v>13</v>
      </c>
      <c r="D29" s="8">
        <v>66</v>
      </c>
      <c r="E29" s="9">
        <v>1.99</v>
      </c>
      <c r="F29" s="29">
        <f t="shared" si="0"/>
        <v>131.34</v>
      </c>
      <c r="G29" s="30" t="str">
        <f t="shared" si="1"/>
        <v>تم</v>
      </c>
      <c r="H29" s="31" t="str">
        <f t="shared" si="2"/>
        <v>لا يوجد</v>
      </c>
    </row>
    <row r="30" spans="1:8" ht="18" x14ac:dyDescent="0.25">
      <c r="A30" s="5">
        <v>40660</v>
      </c>
      <c r="B30" s="10" t="s">
        <v>9</v>
      </c>
      <c r="C30" s="7" t="s">
        <v>15</v>
      </c>
      <c r="D30" s="8">
        <v>96</v>
      </c>
      <c r="E30" s="9">
        <v>4.99</v>
      </c>
      <c r="F30" s="29">
        <f t="shared" si="0"/>
        <v>479.04</v>
      </c>
      <c r="G30" s="30" t="str">
        <f t="shared" si="1"/>
        <v>تم</v>
      </c>
      <c r="H30" s="31" t="str">
        <f t="shared" si="2"/>
        <v>لا يوجد</v>
      </c>
    </row>
    <row r="31" spans="1:8" ht="18" x14ac:dyDescent="0.25">
      <c r="A31" s="5">
        <v>40677</v>
      </c>
      <c r="B31" s="6" t="s">
        <v>3</v>
      </c>
      <c r="C31" s="7" t="s">
        <v>13</v>
      </c>
      <c r="D31" s="8">
        <v>53</v>
      </c>
      <c r="E31" s="9">
        <v>1.29</v>
      </c>
      <c r="F31" s="29">
        <f t="shared" si="0"/>
        <v>68.37</v>
      </c>
      <c r="G31" s="30" t="str">
        <f t="shared" si="1"/>
        <v>تم</v>
      </c>
      <c r="H31" s="31" t="str">
        <f t="shared" si="2"/>
        <v>لا يوجد</v>
      </c>
    </row>
    <row r="32" spans="1:8" ht="18" x14ac:dyDescent="0.25">
      <c r="A32" s="5">
        <v>40694</v>
      </c>
      <c r="B32" s="6" t="s">
        <v>3</v>
      </c>
      <c r="C32" s="7" t="s">
        <v>14</v>
      </c>
      <c r="D32" s="8">
        <v>80</v>
      </c>
      <c r="E32" s="9">
        <v>8.99</v>
      </c>
      <c r="F32" s="29">
        <f t="shared" si="0"/>
        <v>719.2</v>
      </c>
      <c r="G32" s="30" t="str">
        <f t="shared" si="1"/>
        <v>لا يوجد</v>
      </c>
      <c r="H32" s="31" t="str">
        <f t="shared" si="2"/>
        <v>لا يوجد</v>
      </c>
    </row>
    <row r="33" spans="1:8" ht="18" x14ac:dyDescent="0.25">
      <c r="A33" s="5">
        <v>40711</v>
      </c>
      <c r="B33" s="10" t="s">
        <v>6</v>
      </c>
      <c r="C33" s="7" t="s">
        <v>18</v>
      </c>
      <c r="D33" s="8">
        <v>5</v>
      </c>
      <c r="E33" s="9">
        <v>125</v>
      </c>
      <c r="F33" s="29">
        <f t="shared" si="0"/>
        <v>625</v>
      </c>
      <c r="G33" s="30" t="str">
        <f t="shared" si="1"/>
        <v>تم</v>
      </c>
      <c r="H33" s="31" t="str">
        <f t="shared" si="2"/>
        <v>لا يوجد</v>
      </c>
    </row>
    <row r="34" spans="1:8" ht="18" x14ac:dyDescent="0.25">
      <c r="A34" s="5">
        <v>40728</v>
      </c>
      <c r="B34" s="6" t="s">
        <v>5</v>
      </c>
      <c r="C34" s="7" t="s">
        <v>19</v>
      </c>
      <c r="D34" s="8">
        <v>62</v>
      </c>
      <c r="E34" s="9">
        <v>4.99</v>
      </c>
      <c r="F34" s="29">
        <f t="shared" si="0"/>
        <v>309.38</v>
      </c>
      <c r="G34" s="30" t="str">
        <f t="shared" si="1"/>
        <v>تم</v>
      </c>
      <c r="H34" s="31" t="str">
        <f t="shared" si="2"/>
        <v>لا يوجد</v>
      </c>
    </row>
    <row r="35" spans="1:8" ht="18" x14ac:dyDescent="0.25">
      <c r="A35" s="5">
        <v>40745</v>
      </c>
      <c r="B35" s="10" t="s">
        <v>10</v>
      </c>
      <c r="C35" s="7" t="s">
        <v>19</v>
      </c>
      <c r="D35" s="8">
        <v>55</v>
      </c>
      <c r="E35" s="9">
        <v>12.49</v>
      </c>
      <c r="F35" s="29">
        <f t="shared" si="0"/>
        <v>686.95</v>
      </c>
      <c r="G35" s="30" t="str">
        <f t="shared" si="1"/>
        <v>لا يوجد</v>
      </c>
      <c r="H35" s="31" t="str">
        <f t="shared" si="2"/>
        <v>لا يوجد</v>
      </c>
    </row>
    <row r="36" spans="1:8" ht="18" x14ac:dyDescent="0.25">
      <c r="A36" s="5">
        <v>40762</v>
      </c>
      <c r="B36" s="6" t="s">
        <v>6</v>
      </c>
      <c r="C36" s="7" t="s">
        <v>19</v>
      </c>
      <c r="D36" s="8">
        <v>42</v>
      </c>
      <c r="E36" s="9">
        <v>23.95</v>
      </c>
      <c r="F36" s="29">
        <f t="shared" si="0"/>
        <v>1005.9</v>
      </c>
      <c r="G36" s="30" t="str">
        <f t="shared" si="1"/>
        <v>لا يوجد</v>
      </c>
      <c r="H36" s="31" t="str">
        <f t="shared" si="2"/>
        <v>لا يوجد</v>
      </c>
    </row>
    <row r="37" spans="1:8" ht="18" x14ac:dyDescent="0.25">
      <c r="A37" s="5">
        <v>40779</v>
      </c>
      <c r="B37" s="10" t="s">
        <v>11</v>
      </c>
      <c r="C37" s="7" t="s">
        <v>18</v>
      </c>
      <c r="D37" s="8">
        <v>3</v>
      </c>
      <c r="E37" s="9">
        <v>275</v>
      </c>
      <c r="F37" s="29">
        <f t="shared" si="0"/>
        <v>825</v>
      </c>
      <c r="G37" s="30" t="str">
        <f t="shared" si="1"/>
        <v>تم</v>
      </c>
      <c r="H37" s="31" t="str">
        <f t="shared" si="2"/>
        <v>لا يوجد</v>
      </c>
    </row>
    <row r="38" spans="1:8" ht="18" x14ac:dyDescent="0.25">
      <c r="A38" s="5">
        <v>40796</v>
      </c>
      <c r="B38" s="6" t="s">
        <v>3</v>
      </c>
      <c r="C38" s="7" t="s">
        <v>13</v>
      </c>
      <c r="D38" s="8">
        <v>7</v>
      </c>
      <c r="E38" s="9">
        <v>1.29</v>
      </c>
      <c r="F38" s="29">
        <f t="shared" si="0"/>
        <v>9.0300000000000011</v>
      </c>
      <c r="G38" s="30" t="str">
        <f t="shared" si="1"/>
        <v>تم</v>
      </c>
      <c r="H38" s="31" t="str">
        <f t="shared" si="2"/>
        <v>لا يوجد</v>
      </c>
    </row>
    <row r="39" spans="1:8" ht="18" x14ac:dyDescent="0.25">
      <c r="A39" s="5">
        <v>40813</v>
      </c>
      <c r="B39" s="10" t="s">
        <v>11</v>
      </c>
      <c r="C39" s="7" t="s">
        <v>15</v>
      </c>
      <c r="D39" s="8">
        <v>76</v>
      </c>
      <c r="E39" s="9">
        <v>1.99</v>
      </c>
      <c r="F39" s="29">
        <f t="shared" si="0"/>
        <v>151.24</v>
      </c>
      <c r="G39" s="30" t="str">
        <f t="shared" si="1"/>
        <v>تم</v>
      </c>
      <c r="H39" s="31" t="str">
        <f t="shared" si="2"/>
        <v>لا يوجد</v>
      </c>
    </row>
    <row r="40" spans="1:8" ht="18" x14ac:dyDescent="0.25">
      <c r="A40" s="5">
        <v>40830</v>
      </c>
      <c r="B40" s="6" t="s">
        <v>7</v>
      </c>
      <c r="C40" s="7" t="s">
        <v>14</v>
      </c>
      <c r="D40" s="8">
        <v>57</v>
      </c>
      <c r="E40" s="9">
        <v>19.989999999999998</v>
      </c>
      <c r="F40" s="29">
        <f t="shared" si="0"/>
        <v>1139.4299999999998</v>
      </c>
      <c r="G40" s="30" t="str">
        <f t="shared" si="1"/>
        <v>لا يوجد</v>
      </c>
      <c r="H40" s="31" t="str">
        <f t="shared" si="2"/>
        <v>لا يوجد</v>
      </c>
    </row>
    <row r="41" spans="1:8" ht="18" x14ac:dyDescent="0.25">
      <c r="A41" s="5">
        <v>40847</v>
      </c>
      <c r="B41" s="6" t="s">
        <v>16</v>
      </c>
      <c r="C41" s="7" t="s">
        <v>13</v>
      </c>
      <c r="D41" s="8">
        <v>14</v>
      </c>
      <c r="E41" s="9">
        <v>1.29</v>
      </c>
      <c r="F41" s="29">
        <f t="shared" si="0"/>
        <v>18.060000000000002</v>
      </c>
      <c r="G41" s="30" t="str">
        <f t="shared" si="1"/>
        <v>تم</v>
      </c>
      <c r="H41" s="31" t="str">
        <f t="shared" si="2"/>
        <v>لا يوجد</v>
      </c>
    </row>
    <row r="42" spans="1:8" ht="18" x14ac:dyDescent="0.25">
      <c r="A42" s="5">
        <v>40864</v>
      </c>
      <c r="B42" s="6" t="s">
        <v>4</v>
      </c>
      <c r="C42" s="7" t="s">
        <v>14</v>
      </c>
      <c r="D42" s="8">
        <v>11</v>
      </c>
      <c r="E42" s="9">
        <v>4.99</v>
      </c>
      <c r="F42" s="29">
        <f t="shared" si="0"/>
        <v>54.89</v>
      </c>
      <c r="G42" s="30" t="str">
        <f t="shared" si="1"/>
        <v>لا يوجد</v>
      </c>
      <c r="H42" s="31" t="str">
        <f t="shared" si="2"/>
        <v>لا يوجد</v>
      </c>
    </row>
    <row r="43" spans="1:8" ht="18" x14ac:dyDescent="0.25">
      <c r="A43" s="5">
        <v>40881</v>
      </c>
      <c r="B43" s="6" t="s">
        <v>4</v>
      </c>
      <c r="C43" s="7" t="s">
        <v>14</v>
      </c>
      <c r="D43" s="8">
        <v>94</v>
      </c>
      <c r="E43" s="9">
        <v>19.989999999999998</v>
      </c>
      <c r="F43" s="29">
        <f t="shared" si="0"/>
        <v>1879.06</v>
      </c>
      <c r="G43" s="30" t="str">
        <f t="shared" si="1"/>
        <v>لا يوجد</v>
      </c>
      <c r="H43" s="31" t="str">
        <f t="shared" si="2"/>
        <v>لا يوجد</v>
      </c>
    </row>
    <row r="44" spans="1:8" ht="18.75" thickBot="1" x14ac:dyDescent="0.3">
      <c r="A44" s="11">
        <v>40898</v>
      </c>
      <c r="B44" s="12" t="s">
        <v>16</v>
      </c>
      <c r="C44" s="13" t="s">
        <v>14</v>
      </c>
      <c r="D44" s="14">
        <v>28</v>
      </c>
      <c r="E44" s="15">
        <v>4.99</v>
      </c>
      <c r="F44" s="32">
        <f t="shared" si="0"/>
        <v>139.72</v>
      </c>
      <c r="G44" s="33" t="str">
        <f t="shared" si="1"/>
        <v>لا يوجد</v>
      </c>
      <c r="H44" s="34" t="str">
        <f t="shared" si="2"/>
        <v>لا يوجد</v>
      </c>
    </row>
    <row r="45" spans="1:8" ht="16.5" thickTop="1" x14ac:dyDescent="0.25">
      <c r="E45" s="27"/>
      <c r="F45" s="21"/>
      <c r="G45" s="1" t="str">
        <f t="shared" si="1"/>
        <v>لا يوجد</v>
      </c>
      <c r="H45" s="1" t="str">
        <f t="shared" si="2"/>
        <v>لا يوجد</v>
      </c>
    </row>
  </sheetData>
  <autoFilter ref="A1:F45"/>
  <phoneticPr fontId="0" type="noConversion"/>
  <pageMargins left="0.75" right="0.75" top="1" bottom="1" header="0.5" footer="0.5"/>
  <pageSetup orientation="portrait" r:id="rId1"/>
  <headerFooter alignWithMargins="0">
    <oddFooter>&amp;LDeveloped by Contextures Inc.&amp;Cwww.contextures.com&amp;R&amp;D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SalesOrders</vt:lpstr>
    </vt:vector>
  </TitlesOfParts>
  <Company>Contextures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Sample Excel Data</dc:title>
  <dc:subject>Sample Excel Data</dc:subject>
  <dc:creator>Debra Dalgleish</dc:creator>
  <cp:keywords>Excel data, sample data</cp:keywords>
  <dc:description>Sample sales orders for use in testing Excel data</dc:description>
  <cp:lastModifiedBy>Naggar</cp:lastModifiedBy>
  <dcterms:created xsi:type="dcterms:W3CDTF">2004-05-01T18:16:56Z</dcterms:created>
  <dcterms:modified xsi:type="dcterms:W3CDTF">2013-12-24T22:38:44Z</dcterms:modified>
  <cp:category>Excel</cp:category>
</cp:coreProperties>
</file>